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tko\Desktop\ТСОО Курской области от  22.10.2025 № 170\Территориальная схема приказ от 22.10.2025 № 170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1" l="1"/>
  <c r="E26" i="1" l="1"/>
  <c r="E19" i="1"/>
  <c r="E16" i="1"/>
  <c r="E7" i="1"/>
  <c r="K34" i="1" l="1"/>
  <c r="K33" i="1"/>
  <c r="H32" i="1"/>
  <c r="K31" i="1"/>
  <c r="H31" i="1"/>
  <c r="K30" i="1"/>
  <c r="K28" i="1"/>
  <c r="K27" i="1"/>
  <c r="K26" i="1"/>
  <c r="H26" i="1"/>
  <c r="K25" i="1"/>
  <c r="H25" i="1"/>
  <c r="K24" i="1"/>
  <c r="K23" i="1"/>
  <c r="H23" i="1"/>
  <c r="K22" i="1"/>
  <c r="H22" i="1"/>
  <c r="K21" i="1"/>
  <c r="H21" i="1"/>
  <c r="K20" i="1"/>
  <c r="K19" i="1"/>
  <c r="H19" i="1"/>
  <c r="K18" i="1"/>
  <c r="H18" i="1"/>
  <c r="K17" i="1"/>
  <c r="H16" i="1"/>
  <c r="K15" i="1"/>
  <c r="H15" i="1"/>
  <c r="K14" i="1"/>
  <c r="K13" i="1"/>
  <c r="K12" i="1"/>
  <c r="H12" i="1"/>
  <c r="K11" i="1"/>
  <c r="H11" i="1"/>
  <c r="K10" i="1"/>
  <c r="K7" i="1"/>
  <c r="H7" i="1"/>
  <c r="K6" i="1"/>
  <c r="K5" i="1"/>
  <c r="H5" i="1"/>
  <c r="K4" i="1"/>
  <c r="H4" i="1"/>
  <c r="K3" i="1"/>
  <c r="H3" i="1"/>
  <c r="K2" i="1"/>
</calcChain>
</file>

<file path=xl/sharedStrings.xml><?xml version="1.0" encoding="utf-8"?>
<sst xmlns="http://schemas.openxmlformats.org/spreadsheetml/2006/main" count="191" uniqueCount="68">
  <si>
    <t>СВ</t>
  </si>
  <si>
    <t>ГО город Курск</t>
  </si>
  <si>
    <t>Реконструируемый полигон ТКО АО "САБ г.Курска"</t>
  </si>
  <si>
    <t>ЮЗ</t>
  </si>
  <si>
    <t>ГО город Железногорск</t>
  </si>
  <si>
    <t>МСК ООО "СРВ"</t>
  </si>
  <si>
    <t>Полигон ТКО ООО "Экопол"</t>
  </si>
  <si>
    <t>ГО город Курчатов</t>
  </si>
  <si>
    <t>МСК ООО "Экопол"</t>
  </si>
  <si>
    <t>МСК и ОРО расположены в границах одного з/у</t>
  </si>
  <si>
    <t>ГО город Льгов</t>
  </si>
  <si>
    <t>ГО город Щигры</t>
  </si>
  <si>
    <t>Площадка перегруза отходов в Щигровском районе</t>
  </si>
  <si>
    <t>Горшеченский район</t>
  </si>
  <si>
    <t>Площадка перегруза отходов в Горшеченском районе</t>
  </si>
  <si>
    <t>Дмитриевский район</t>
  </si>
  <si>
    <t>Железногорский район</t>
  </si>
  <si>
    <t>Золотухинский район</t>
  </si>
  <si>
    <t>Касторенский район</t>
  </si>
  <si>
    <t>Площадка перегруза отходов в Касторенском районе</t>
  </si>
  <si>
    <t>Конышевский район</t>
  </si>
  <si>
    <t>Курский район</t>
  </si>
  <si>
    <t>Курчатовский район</t>
  </si>
  <si>
    <t>Мантуровский район</t>
  </si>
  <si>
    <t>Площадка перегруза отходов в Мантуровском районе</t>
  </si>
  <si>
    <t>Медвенский район</t>
  </si>
  <si>
    <t>Обоянский район</t>
  </si>
  <si>
    <t>Площадка перегруза отходов "Обоянь" в Обоянском районе</t>
  </si>
  <si>
    <t>Октябрьский район</t>
  </si>
  <si>
    <t>Поныровский район</t>
  </si>
  <si>
    <t>Пристенский район</t>
  </si>
  <si>
    <t>Площадка перегруза отходов в Пристенском районе</t>
  </si>
  <si>
    <t>Советский район</t>
  </si>
  <si>
    <t>Площадка перегруза отходов в Щигровском районе/Площадка перегруза отходов в Касторенском районе</t>
  </si>
  <si>
    <t>Солнцевский район</t>
  </si>
  <si>
    <t>Тимский район</t>
  </si>
  <si>
    <t>Фатежский район</t>
  </si>
  <si>
    <t xml:space="preserve">Площадка перегруза отходов  "Фатеж" в Фатежском районе </t>
  </si>
  <si>
    <t>Хомутовский район</t>
  </si>
  <si>
    <t>Площадка перегруза отходов "Хомутовка"</t>
  </si>
  <si>
    <t>Черемисиновский район</t>
  </si>
  <si>
    <t>Щигровский район</t>
  </si>
  <si>
    <t xml:space="preserve">Год </t>
  </si>
  <si>
    <t>№ п/п</t>
  </si>
  <si>
    <t>Зона РО</t>
  </si>
  <si>
    <t>Наименование МР /ГО</t>
  </si>
  <si>
    <t>Масса образования ТКО, в том числе поступившая на Площадка перегруза отходов т/год</t>
  </si>
  <si>
    <t>Объект 1 (Площадка перегруза отходов)</t>
  </si>
  <si>
    <t>Среднее плечо от НП до Объекта 1, км</t>
  </si>
  <si>
    <t xml:space="preserve">Масса ТКО поступившая на МСК, т/год </t>
  </si>
  <si>
    <t>Объект 2 (МСК)</t>
  </si>
  <si>
    <t>Среднее плечо от НП или от Объекта 1 до Объекта 2 , км</t>
  </si>
  <si>
    <t>Масса ТКО  поступившая на ОРО, т/год</t>
  </si>
  <si>
    <t>Объект 3 (ОРО)</t>
  </si>
  <si>
    <t>Среднее плечо от НП до Объекта 3, км</t>
  </si>
  <si>
    <t>Примечание</t>
  </si>
  <si>
    <t>оказание коммунальной услуги приостановлено</t>
  </si>
  <si>
    <t>Временная площадка, созданная Администрацией города Рыльска на земельном участке с кадастровым номером 46:20:233101:176</t>
  </si>
  <si>
    <t>Суджанский район**</t>
  </si>
  <si>
    <t>Льговский район*</t>
  </si>
  <si>
    <t>Кореневский район*</t>
  </si>
  <si>
    <t>Большесолдатский район**</t>
  </si>
  <si>
    <t>Беловский район*</t>
  </si>
  <si>
    <t>Глушковский район**</t>
  </si>
  <si>
    <t>**- оказание услуги по обращению с ТКО на территории муниципального образования на период действия ЧС и контртеррористической операции полностью приостановлено.</t>
  </si>
  <si>
    <t xml:space="preserve">*- оказание услуги по обращению с ТКО на территории муниципального образования по ряду населенных пунктов на период действия ЧС и контртеррористической операции приостановлено. Сведения о массе ТКО определены пропорционально исходя из статистических данных по численности населения по состоянию на 01.01.2024г. </t>
  </si>
  <si>
    <t>Рыльский район*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</si>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</sst>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5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left" vertical="center"/>
    </xf>
    <xf numFmtId="3" fontId="2" fillId="2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topLeftCell="A13" workbookViewId="0">
      <selection activeCell="E39" sqref="E39"/>
    </sheetView>
  </sheetViews>
  <sheetFormatPr defaultRowHeight="15" x14ac:dyDescent="0.25"/>
  <cols>
    <col min="1" max="1" width="8.140625" customWidth="1"/>
    <col min="2" max="2" width="7.85546875" customWidth="1"/>
    <col min="3" max="3" width="8.5703125" customWidth="1"/>
    <col min="4" max="4" width="26.140625" customWidth="1"/>
    <col min="5" max="5" width="15.140625" customWidth="1"/>
    <col min="6" max="6" width="51.140625" customWidth="1"/>
    <col min="9" max="9" width="46.28515625" customWidth="1"/>
    <col min="12" max="12" width="51.5703125" customWidth="1"/>
    <col min="14" max="14" width="46.42578125" customWidth="1"/>
  </cols>
  <sheetData>
    <row r="1" spans="1:14" ht="114" x14ac:dyDescent="0.25">
      <c r="A1" s="14" t="s">
        <v>42</v>
      </c>
      <c r="B1" s="15" t="s">
        <v>43</v>
      </c>
      <c r="C1" s="15" t="s">
        <v>44</v>
      </c>
      <c r="D1" s="15" t="s">
        <v>45</v>
      </c>
      <c r="E1" s="16" t="s">
        <v>46</v>
      </c>
      <c r="F1" s="17" t="s">
        <v>47</v>
      </c>
      <c r="G1" s="18" t="s">
        <v>48</v>
      </c>
      <c r="H1" s="19" t="s">
        <v>49</v>
      </c>
      <c r="I1" s="20" t="s">
        <v>50</v>
      </c>
      <c r="J1" s="19" t="s">
        <v>51</v>
      </c>
      <c r="K1" s="19" t="s">
        <v>52</v>
      </c>
      <c r="L1" s="21" t="s">
        <v>53</v>
      </c>
      <c r="M1" s="19" t="s">
        <v>54</v>
      </c>
      <c r="N1" s="19" t="s">
        <v>55</v>
      </c>
    </row>
    <row r="2" spans="1:14" x14ac:dyDescent="0.25">
      <c r="A2" s="1" t="s">
        <v>67</v>
      </c>
      <c r="B2" s="2">
        <v>1</v>
      </c>
      <c r="C2" s="2" t="s">
        <v>0</v>
      </c>
      <c r="D2" s="3" t="s">
        <v>1</v>
      </c>
      <c r="E2" s="4">
        <v>135283.583950573</v>
      </c>
      <c r="F2" s="5"/>
      <c r="G2" s="6"/>
      <c r="H2" s="4"/>
      <c r="I2" s="7"/>
      <c r="J2" s="4"/>
      <c r="K2" s="4">
        <f>E2</f>
        <v>135283.583950573</v>
      </c>
      <c r="L2" s="8" t="s">
        <v>2</v>
      </c>
      <c r="M2" s="4">
        <v>16</v>
      </c>
      <c r="N2" s="9"/>
    </row>
    <row r="3" spans="1:14" x14ac:dyDescent="0.25">
      <c r="A3" s="1" t="s">
        <v>67</v>
      </c>
      <c r="B3" s="2">
        <v>2</v>
      </c>
      <c r="C3" s="2" t="s">
        <v>3</v>
      </c>
      <c r="D3" s="3" t="s">
        <v>4</v>
      </c>
      <c r="E3" s="4">
        <v>29503.001588884399</v>
      </c>
      <c r="F3" s="5"/>
      <c r="G3" s="6"/>
      <c r="H3" s="4">
        <f>E3</f>
        <v>29503.001588884399</v>
      </c>
      <c r="I3" s="7" t="s">
        <v>5</v>
      </c>
      <c r="J3" s="10">
        <v>11</v>
      </c>
      <c r="K3" s="11">
        <f>E3*95%</f>
        <v>28027.851509440177</v>
      </c>
      <c r="L3" s="8" t="s">
        <v>6</v>
      </c>
      <c r="M3" s="4">
        <v>155</v>
      </c>
      <c r="N3" s="9"/>
    </row>
    <row r="4" spans="1:14" x14ac:dyDescent="0.25">
      <c r="A4" s="1" t="s">
        <v>67</v>
      </c>
      <c r="B4" s="2">
        <v>3</v>
      </c>
      <c r="C4" s="2" t="s">
        <v>3</v>
      </c>
      <c r="D4" s="3" t="s">
        <v>7</v>
      </c>
      <c r="E4" s="4">
        <v>11131.7907594608</v>
      </c>
      <c r="F4" s="5"/>
      <c r="G4" s="6"/>
      <c r="H4" s="4">
        <f>E4</f>
        <v>11131.7907594608</v>
      </c>
      <c r="I4" s="3" t="s">
        <v>8</v>
      </c>
      <c r="J4" s="4">
        <v>30</v>
      </c>
      <c r="K4" s="11">
        <f>E4*97%</f>
        <v>10797.837036676976</v>
      </c>
      <c r="L4" s="8" t="s">
        <v>6</v>
      </c>
      <c r="M4" s="4">
        <v>1</v>
      </c>
      <c r="N4" s="4" t="s">
        <v>9</v>
      </c>
    </row>
    <row r="5" spans="1:14" x14ac:dyDescent="0.25">
      <c r="A5" s="1" t="s">
        <v>67</v>
      </c>
      <c r="B5" s="2">
        <v>4</v>
      </c>
      <c r="C5" s="2" t="s">
        <v>3</v>
      </c>
      <c r="D5" s="3" t="s">
        <v>10</v>
      </c>
      <c r="E5" s="4">
        <v>4892.0537436263403</v>
      </c>
      <c r="F5" s="5"/>
      <c r="G5" s="6"/>
      <c r="H5" s="4">
        <f>E5</f>
        <v>4892.0537436263403</v>
      </c>
      <c r="I5" s="3" t="s">
        <v>8</v>
      </c>
      <c r="J5" s="4">
        <v>71</v>
      </c>
      <c r="K5" s="11">
        <f>E5*97%</f>
        <v>4745.2921313175502</v>
      </c>
      <c r="L5" s="8" t="s">
        <v>6</v>
      </c>
      <c r="M5" s="4">
        <v>1</v>
      </c>
      <c r="N5" s="4" t="s">
        <v>9</v>
      </c>
    </row>
    <row r="6" spans="1:14" x14ac:dyDescent="0.25">
      <c r="A6" s="1" t="s">
        <v>67</v>
      </c>
      <c r="B6" s="2">
        <v>5</v>
      </c>
      <c r="C6" s="2" t="s">
        <v>0</v>
      </c>
      <c r="D6" s="3" t="s">
        <v>11</v>
      </c>
      <c r="E6" s="4">
        <v>4087.9795725240901</v>
      </c>
      <c r="F6" s="5" t="s">
        <v>12</v>
      </c>
      <c r="G6" s="12">
        <v>12</v>
      </c>
      <c r="H6" s="4"/>
      <c r="I6" s="7"/>
      <c r="J6" s="4"/>
      <c r="K6" s="4">
        <f>E6</f>
        <v>4087.9795725240901</v>
      </c>
      <c r="L6" s="8" t="s">
        <v>2</v>
      </c>
      <c r="M6" s="4">
        <v>112</v>
      </c>
      <c r="N6" s="9"/>
    </row>
    <row r="7" spans="1:14" ht="30" x14ac:dyDescent="0.25">
      <c r="A7" s="1" t="s">
        <v>67</v>
      </c>
      <c r="B7" s="2">
        <v>6</v>
      </c>
      <c r="C7" s="2" t="s">
        <v>3</v>
      </c>
      <c r="D7" s="23" t="s">
        <v>62</v>
      </c>
      <c r="E7" s="12">
        <f>3783.03433370421*71.73/100</f>
        <v>2713.5705275660298</v>
      </c>
      <c r="F7" s="5" t="s">
        <v>27</v>
      </c>
      <c r="G7" s="6">
        <v>53</v>
      </c>
      <c r="H7" s="12">
        <f>E7</f>
        <v>2713.5705275660298</v>
      </c>
      <c r="I7" s="23" t="s">
        <v>8</v>
      </c>
      <c r="J7" s="12">
        <v>76</v>
      </c>
      <c r="K7" s="24">
        <f>E7*97%</f>
        <v>2632.163411739049</v>
      </c>
      <c r="L7" s="5" t="s">
        <v>6</v>
      </c>
      <c r="M7" s="12">
        <v>1</v>
      </c>
      <c r="N7" s="12"/>
    </row>
    <row r="8" spans="1:14" x14ac:dyDescent="0.25">
      <c r="A8" s="1" t="s">
        <v>67</v>
      </c>
      <c r="B8" s="2">
        <v>7</v>
      </c>
      <c r="C8" s="2" t="s">
        <v>3</v>
      </c>
      <c r="D8" s="23" t="s">
        <v>61</v>
      </c>
      <c r="E8" s="12"/>
      <c r="F8" s="5" t="s">
        <v>56</v>
      </c>
      <c r="G8" s="6"/>
      <c r="H8" s="12"/>
      <c r="I8" s="5" t="s">
        <v>56</v>
      </c>
      <c r="J8" s="12"/>
      <c r="K8" s="24"/>
      <c r="L8" s="5" t="s">
        <v>56</v>
      </c>
      <c r="M8" s="12"/>
      <c r="N8" s="12"/>
    </row>
    <row r="9" spans="1:14" x14ac:dyDescent="0.25">
      <c r="A9" s="1" t="s">
        <v>67</v>
      </c>
      <c r="B9" s="13">
        <v>8</v>
      </c>
      <c r="C9" s="13" t="s">
        <v>3</v>
      </c>
      <c r="D9" s="23" t="s">
        <v>63</v>
      </c>
      <c r="E9" s="12"/>
      <c r="F9" s="5" t="s">
        <v>56</v>
      </c>
      <c r="G9" s="6"/>
      <c r="H9" s="12"/>
      <c r="I9" s="5" t="s">
        <v>56</v>
      </c>
      <c r="J9" s="12"/>
      <c r="K9" s="24"/>
      <c r="L9" s="5" t="s">
        <v>56</v>
      </c>
      <c r="M9" s="12"/>
      <c r="N9" s="12"/>
    </row>
    <row r="10" spans="1:14" x14ac:dyDescent="0.25">
      <c r="A10" s="1" t="s">
        <v>67</v>
      </c>
      <c r="B10" s="13">
        <v>9</v>
      </c>
      <c r="C10" s="13" t="s">
        <v>0</v>
      </c>
      <c r="D10" s="23" t="s">
        <v>13</v>
      </c>
      <c r="E10" s="12">
        <v>3772.8993158695198</v>
      </c>
      <c r="F10" s="5" t="s">
        <v>14</v>
      </c>
      <c r="G10" s="6">
        <v>50</v>
      </c>
      <c r="H10" s="12"/>
      <c r="I10" s="5"/>
      <c r="J10" s="12"/>
      <c r="K10" s="12">
        <f>E10</f>
        <v>3772.8993158695198</v>
      </c>
      <c r="L10" s="5" t="s">
        <v>2</v>
      </c>
      <c r="M10" s="12">
        <v>164</v>
      </c>
      <c r="N10" s="12"/>
    </row>
    <row r="11" spans="1:14" x14ac:dyDescent="0.25">
      <c r="A11" s="1" t="s">
        <v>67</v>
      </c>
      <c r="B11" s="2">
        <v>10</v>
      </c>
      <c r="C11" s="2" t="s">
        <v>3</v>
      </c>
      <c r="D11" s="23" t="s">
        <v>15</v>
      </c>
      <c r="E11" s="12">
        <v>3544.5949496428202</v>
      </c>
      <c r="F11" s="5"/>
      <c r="G11" s="6"/>
      <c r="H11" s="12">
        <f>E11</f>
        <v>3544.5949496428202</v>
      </c>
      <c r="I11" s="5" t="s">
        <v>5</v>
      </c>
      <c r="J11" s="12">
        <v>45</v>
      </c>
      <c r="K11" s="24">
        <f>E11*95%</f>
        <v>3367.365202160679</v>
      </c>
      <c r="L11" s="5" t="s">
        <v>6</v>
      </c>
      <c r="M11" s="12">
        <v>155</v>
      </c>
      <c r="N11" s="12"/>
    </row>
    <row r="12" spans="1:14" x14ac:dyDescent="0.25">
      <c r="A12" s="1" t="s">
        <v>67</v>
      </c>
      <c r="B12" s="2">
        <v>11</v>
      </c>
      <c r="C12" s="2" t="s">
        <v>3</v>
      </c>
      <c r="D12" s="23" t="s">
        <v>16</v>
      </c>
      <c r="E12" s="12">
        <v>3839.1851322693601</v>
      </c>
      <c r="F12" s="5"/>
      <c r="G12" s="6"/>
      <c r="H12" s="12">
        <f>E12</f>
        <v>3839.1851322693601</v>
      </c>
      <c r="I12" s="5" t="s">
        <v>5</v>
      </c>
      <c r="J12" s="12">
        <v>20</v>
      </c>
      <c r="K12" s="24">
        <f>E12*95%</f>
        <v>3647.2258756558917</v>
      </c>
      <c r="L12" s="5" t="s">
        <v>6</v>
      </c>
      <c r="M12" s="12">
        <v>155</v>
      </c>
      <c r="N12" s="12"/>
    </row>
    <row r="13" spans="1:14" x14ac:dyDescent="0.25">
      <c r="A13" s="1" t="s">
        <v>67</v>
      </c>
      <c r="B13" s="2">
        <v>12</v>
      </c>
      <c r="C13" s="2" t="s">
        <v>0</v>
      </c>
      <c r="D13" s="23" t="s">
        <v>17</v>
      </c>
      <c r="E13" s="12">
        <v>5248.9914799481503</v>
      </c>
      <c r="F13" s="5"/>
      <c r="G13" s="6"/>
      <c r="H13" s="12"/>
      <c r="I13" s="5"/>
      <c r="J13" s="12"/>
      <c r="K13" s="12">
        <f>E13</f>
        <v>5248.9914799481503</v>
      </c>
      <c r="L13" s="5" t="s">
        <v>2</v>
      </c>
      <c r="M13" s="12">
        <v>53</v>
      </c>
      <c r="N13" s="12"/>
    </row>
    <row r="14" spans="1:14" x14ac:dyDescent="0.25">
      <c r="A14" s="1" t="s">
        <v>67</v>
      </c>
      <c r="B14" s="2">
        <v>13</v>
      </c>
      <c r="C14" s="2" t="s">
        <v>0</v>
      </c>
      <c r="D14" s="23" t="s">
        <v>18</v>
      </c>
      <c r="E14" s="12">
        <v>3651.86572030037</v>
      </c>
      <c r="F14" s="5" t="s">
        <v>19</v>
      </c>
      <c r="G14" s="6">
        <v>12</v>
      </c>
      <c r="H14" s="12"/>
      <c r="I14" s="5"/>
      <c r="J14" s="12"/>
      <c r="K14" s="12">
        <f>E14</f>
        <v>3651.86572030037</v>
      </c>
      <c r="L14" s="5" t="s">
        <v>2</v>
      </c>
      <c r="M14" s="12">
        <v>176</v>
      </c>
      <c r="N14" s="12"/>
    </row>
    <row r="15" spans="1:14" x14ac:dyDescent="0.25">
      <c r="A15" s="1" t="s">
        <v>67</v>
      </c>
      <c r="B15" s="2">
        <v>14</v>
      </c>
      <c r="C15" s="2" t="s">
        <v>3</v>
      </c>
      <c r="D15" s="23" t="s">
        <v>20</v>
      </c>
      <c r="E15" s="12">
        <v>2031.5474971037399</v>
      </c>
      <c r="F15" s="5"/>
      <c r="G15" s="6"/>
      <c r="H15" s="12">
        <f>E15</f>
        <v>2031.5474971037399</v>
      </c>
      <c r="I15" s="23" t="s">
        <v>8</v>
      </c>
      <c r="J15" s="12">
        <v>112</v>
      </c>
      <c r="K15" s="24">
        <f>E15*97%</f>
        <v>1970.6010721906277</v>
      </c>
      <c r="L15" s="5" t="s">
        <v>6</v>
      </c>
      <c r="M15" s="12">
        <v>1</v>
      </c>
      <c r="N15" s="12" t="s">
        <v>9</v>
      </c>
    </row>
    <row r="16" spans="1:14" ht="60" x14ac:dyDescent="0.25">
      <c r="A16" s="1" t="s">
        <v>67</v>
      </c>
      <c r="B16" s="2">
        <v>15</v>
      </c>
      <c r="C16" s="2" t="s">
        <v>3</v>
      </c>
      <c r="D16" s="23" t="s">
        <v>60</v>
      </c>
      <c r="E16" s="12">
        <f>4009.20039163985*7.15/100</f>
        <v>286.65782800224929</v>
      </c>
      <c r="F16" s="5"/>
      <c r="G16" s="6"/>
      <c r="H16" s="12">
        <f>E16</f>
        <v>286.65782800224929</v>
      </c>
      <c r="I16" s="5" t="s">
        <v>57</v>
      </c>
      <c r="J16" s="12">
        <v>30</v>
      </c>
      <c r="K16" s="24">
        <v>333</v>
      </c>
      <c r="L16" s="5" t="s">
        <v>6</v>
      </c>
      <c r="M16" s="12">
        <v>111</v>
      </c>
      <c r="N16" s="12"/>
    </row>
    <row r="17" spans="1:14" x14ac:dyDescent="0.25">
      <c r="A17" s="1" t="s">
        <v>67</v>
      </c>
      <c r="B17" s="2">
        <v>16</v>
      </c>
      <c r="C17" s="2" t="s">
        <v>0</v>
      </c>
      <c r="D17" s="23" t="s">
        <v>21</v>
      </c>
      <c r="E17" s="12">
        <v>15789.759999329401</v>
      </c>
      <c r="F17" s="5"/>
      <c r="G17" s="6"/>
      <c r="H17" s="12"/>
      <c r="I17" s="5"/>
      <c r="J17" s="12"/>
      <c r="K17" s="12">
        <f>E17</f>
        <v>15789.759999329401</v>
      </c>
      <c r="L17" s="5" t="s">
        <v>2</v>
      </c>
      <c r="M17" s="12">
        <v>30</v>
      </c>
      <c r="N17" s="12"/>
    </row>
    <row r="18" spans="1:14" x14ac:dyDescent="0.25">
      <c r="A18" s="1" t="s">
        <v>67</v>
      </c>
      <c r="B18" s="2">
        <v>17</v>
      </c>
      <c r="C18" s="2" t="s">
        <v>3</v>
      </c>
      <c r="D18" s="23" t="s">
        <v>22</v>
      </c>
      <c r="E18" s="12">
        <v>4745.1574236633396</v>
      </c>
      <c r="F18" s="5"/>
      <c r="G18" s="6"/>
      <c r="H18" s="12">
        <f>E18</f>
        <v>4745.1574236633396</v>
      </c>
      <c r="I18" s="23" t="s">
        <v>8</v>
      </c>
      <c r="J18" s="12">
        <v>43</v>
      </c>
      <c r="K18" s="24">
        <f>E18*97%</f>
        <v>4602.8027009534389</v>
      </c>
      <c r="L18" s="5" t="s">
        <v>6</v>
      </c>
      <c r="M18" s="12">
        <v>1</v>
      </c>
      <c r="N18" s="12" t="s">
        <v>9</v>
      </c>
    </row>
    <row r="19" spans="1:14" x14ac:dyDescent="0.25">
      <c r="A19" s="1" t="s">
        <v>67</v>
      </c>
      <c r="B19" s="2">
        <v>18</v>
      </c>
      <c r="C19" s="2" t="s">
        <v>3</v>
      </c>
      <c r="D19" s="23" t="s">
        <v>59</v>
      </c>
      <c r="E19" s="12">
        <f>2684.45378593049*68.4/100</f>
        <v>1836.1663895764555</v>
      </c>
      <c r="F19" s="5"/>
      <c r="G19" s="6"/>
      <c r="H19" s="12">
        <f>E19</f>
        <v>1836.1663895764555</v>
      </c>
      <c r="I19" s="23" t="s">
        <v>8</v>
      </c>
      <c r="J19" s="12">
        <v>73</v>
      </c>
      <c r="K19" s="24">
        <f>E19*97%</f>
        <v>1781.0813978891617</v>
      </c>
      <c r="L19" s="5" t="s">
        <v>6</v>
      </c>
      <c r="M19" s="12">
        <v>1</v>
      </c>
      <c r="N19" s="12" t="s">
        <v>9</v>
      </c>
    </row>
    <row r="20" spans="1:14" x14ac:dyDescent="0.25">
      <c r="A20" s="1" t="s">
        <v>67</v>
      </c>
      <c r="B20" s="2">
        <v>19</v>
      </c>
      <c r="C20" s="2" t="s">
        <v>0</v>
      </c>
      <c r="D20" s="23" t="s">
        <v>23</v>
      </c>
      <c r="E20" s="12">
        <v>2966.24353480231</v>
      </c>
      <c r="F20" s="5" t="s">
        <v>24</v>
      </c>
      <c r="G20" s="6">
        <v>20</v>
      </c>
      <c r="H20" s="12"/>
      <c r="I20" s="5"/>
      <c r="J20" s="12"/>
      <c r="K20" s="12">
        <f>E20</f>
        <v>2966.24353480231</v>
      </c>
      <c r="L20" s="5" t="s">
        <v>2</v>
      </c>
      <c r="M20" s="12">
        <v>110</v>
      </c>
      <c r="N20" s="12"/>
    </row>
    <row r="21" spans="1:14" x14ac:dyDescent="0.25">
      <c r="A21" s="1" t="s">
        <v>67</v>
      </c>
      <c r="B21" s="2">
        <v>20</v>
      </c>
      <c r="C21" s="2" t="s">
        <v>3</v>
      </c>
      <c r="D21" s="23" t="s">
        <v>25</v>
      </c>
      <c r="E21" s="12">
        <v>4191.9708762298396</v>
      </c>
      <c r="F21" s="5"/>
      <c r="G21" s="6"/>
      <c r="H21" s="12">
        <f>E21</f>
        <v>4191.9708762298396</v>
      </c>
      <c r="I21" s="23" t="s">
        <v>8</v>
      </c>
      <c r="J21" s="12">
        <v>57</v>
      </c>
      <c r="K21" s="24">
        <f>E21*97%</f>
        <v>4066.2117499429442</v>
      </c>
      <c r="L21" s="5" t="s">
        <v>6</v>
      </c>
      <c r="M21" s="12">
        <v>1</v>
      </c>
      <c r="N21" s="12"/>
    </row>
    <row r="22" spans="1:14" ht="30" x14ac:dyDescent="0.25">
      <c r="A22" s="1" t="s">
        <v>67</v>
      </c>
      <c r="B22" s="2">
        <v>21</v>
      </c>
      <c r="C22" s="2" t="s">
        <v>3</v>
      </c>
      <c r="D22" s="23" t="s">
        <v>26</v>
      </c>
      <c r="E22" s="12">
        <v>7865.8054247707996</v>
      </c>
      <c r="F22" s="5" t="s">
        <v>27</v>
      </c>
      <c r="G22" s="6">
        <v>15</v>
      </c>
      <c r="H22" s="12">
        <f>E22</f>
        <v>7865.8054247707996</v>
      </c>
      <c r="I22" s="23" t="s">
        <v>8</v>
      </c>
      <c r="J22" s="12">
        <v>76</v>
      </c>
      <c r="K22" s="24">
        <f>E22*97%</f>
        <v>7629.8312620276756</v>
      </c>
      <c r="L22" s="5" t="s">
        <v>6</v>
      </c>
      <c r="M22" s="12">
        <v>1</v>
      </c>
      <c r="N22" s="12"/>
    </row>
    <row r="23" spans="1:14" x14ac:dyDescent="0.25">
      <c r="A23" s="1" t="s">
        <v>67</v>
      </c>
      <c r="B23" s="2">
        <v>22</v>
      </c>
      <c r="C23" s="2" t="s">
        <v>3</v>
      </c>
      <c r="D23" s="23" t="s">
        <v>28</v>
      </c>
      <c r="E23" s="12">
        <v>6422.0340021904503</v>
      </c>
      <c r="F23" s="5"/>
      <c r="G23" s="6"/>
      <c r="H23" s="12">
        <f>E23</f>
        <v>6422.0340021904503</v>
      </c>
      <c r="I23" s="23" t="s">
        <v>8</v>
      </c>
      <c r="J23" s="12">
        <v>9</v>
      </c>
      <c r="K23" s="24">
        <f>E23*97%</f>
        <v>6229.3729821247371</v>
      </c>
      <c r="L23" s="5" t="s">
        <v>6</v>
      </c>
      <c r="M23" s="12">
        <v>1</v>
      </c>
      <c r="N23" s="12" t="s">
        <v>9</v>
      </c>
    </row>
    <row r="24" spans="1:14" x14ac:dyDescent="0.25">
      <c r="A24" s="1" t="s">
        <v>67</v>
      </c>
      <c r="B24" s="2">
        <v>23</v>
      </c>
      <c r="C24" s="2" t="s">
        <v>0</v>
      </c>
      <c r="D24" s="23" t="s">
        <v>29</v>
      </c>
      <c r="E24" s="12">
        <v>2699.5947900272399</v>
      </c>
      <c r="F24" s="5"/>
      <c r="G24" s="6"/>
      <c r="H24" s="12"/>
      <c r="I24" s="5"/>
      <c r="J24" s="12"/>
      <c r="K24" s="12">
        <f>E24</f>
        <v>2699.5947900272399</v>
      </c>
      <c r="L24" s="5" t="s">
        <v>2</v>
      </c>
      <c r="M24" s="12">
        <v>90</v>
      </c>
      <c r="N24" s="12"/>
    </row>
    <row r="25" spans="1:14" x14ac:dyDescent="0.25">
      <c r="A25" s="1" t="s">
        <v>67</v>
      </c>
      <c r="B25" s="2">
        <v>24</v>
      </c>
      <c r="C25" s="2" t="s">
        <v>3</v>
      </c>
      <c r="D25" s="23" t="s">
        <v>30</v>
      </c>
      <c r="E25" s="12">
        <v>3795.18829262193</v>
      </c>
      <c r="F25" s="5" t="s">
        <v>31</v>
      </c>
      <c r="G25" s="6">
        <v>18</v>
      </c>
      <c r="H25" s="12">
        <f>E25</f>
        <v>3795.18829262193</v>
      </c>
      <c r="I25" s="23" t="s">
        <v>8</v>
      </c>
      <c r="J25" s="12">
        <v>114</v>
      </c>
      <c r="K25" s="24">
        <f>E25*97%</f>
        <v>3681.3326438432719</v>
      </c>
      <c r="L25" s="5" t="s">
        <v>6</v>
      </c>
      <c r="M25" s="12">
        <v>1</v>
      </c>
      <c r="N25" s="12"/>
    </row>
    <row r="26" spans="1:14" ht="60" x14ac:dyDescent="0.25">
      <c r="A26" s="1" t="s">
        <v>67</v>
      </c>
      <c r="B26" s="2">
        <v>25</v>
      </c>
      <c r="C26" s="2" t="s">
        <v>3</v>
      </c>
      <c r="D26" s="23" t="s">
        <v>66</v>
      </c>
      <c r="E26" s="12">
        <f>8299.8439490207*70.13/100</f>
        <v>5820.6805614482173</v>
      </c>
      <c r="F26" s="5"/>
      <c r="G26" s="6"/>
      <c r="H26" s="12">
        <f>E26</f>
        <v>5820.6805614482173</v>
      </c>
      <c r="I26" s="5" t="s">
        <v>57</v>
      </c>
      <c r="J26" s="12">
        <v>20</v>
      </c>
      <c r="K26" s="24">
        <f>E26*96.9%</f>
        <v>5640.2394640433231</v>
      </c>
      <c r="L26" s="5" t="s">
        <v>6</v>
      </c>
      <c r="M26" s="12">
        <v>127</v>
      </c>
      <c r="N26" s="12"/>
    </row>
    <row r="27" spans="1:14" ht="45" x14ac:dyDescent="0.25">
      <c r="A27" s="1" t="s">
        <v>67</v>
      </c>
      <c r="B27" s="2">
        <v>26</v>
      </c>
      <c r="C27" s="2" t="s">
        <v>0</v>
      </c>
      <c r="D27" s="23" t="s">
        <v>32</v>
      </c>
      <c r="E27" s="12">
        <v>4128.0978819473003</v>
      </c>
      <c r="F27" s="5" t="s">
        <v>33</v>
      </c>
      <c r="G27" s="6">
        <v>85</v>
      </c>
      <c r="H27" s="12"/>
      <c r="I27" s="5"/>
      <c r="J27" s="12"/>
      <c r="K27" s="12">
        <f>E27</f>
        <v>4128.0978819473003</v>
      </c>
      <c r="L27" s="5" t="s">
        <v>2</v>
      </c>
      <c r="M27" s="12">
        <v>112</v>
      </c>
      <c r="N27" s="12"/>
    </row>
    <row r="28" spans="1:14" x14ac:dyDescent="0.25">
      <c r="A28" s="1" t="s">
        <v>67</v>
      </c>
      <c r="B28" s="13">
        <v>27</v>
      </c>
      <c r="C28" s="13" t="s">
        <v>0</v>
      </c>
      <c r="D28" s="23" t="s">
        <v>34</v>
      </c>
      <c r="E28" s="12">
        <v>3131.82746396221</v>
      </c>
      <c r="F28" s="5" t="s">
        <v>24</v>
      </c>
      <c r="G28" s="6">
        <v>38</v>
      </c>
      <c r="H28" s="12"/>
      <c r="I28" s="5"/>
      <c r="J28" s="12"/>
      <c r="K28" s="12">
        <f>E28</f>
        <v>3131.82746396221</v>
      </c>
      <c r="L28" s="5" t="s">
        <v>2</v>
      </c>
      <c r="M28" s="12">
        <v>111</v>
      </c>
      <c r="N28" s="12"/>
    </row>
    <row r="29" spans="1:14" x14ac:dyDescent="0.25">
      <c r="A29" s="1" t="s">
        <v>67</v>
      </c>
      <c r="B29" s="2">
        <v>28</v>
      </c>
      <c r="C29" s="2" t="s">
        <v>3</v>
      </c>
      <c r="D29" s="23" t="s">
        <v>58</v>
      </c>
      <c r="E29" s="12"/>
      <c r="F29" s="5" t="s">
        <v>56</v>
      </c>
      <c r="G29" s="6"/>
      <c r="H29" s="12"/>
      <c r="I29" s="5" t="s">
        <v>56</v>
      </c>
      <c r="J29" s="12"/>
      <c r="K29" s="24"/>
      <c r="L29" s="5" t="s">
        <v>56</v>
      </c>
      <c r="M29" s="12"/>
      <c r="N29" s="12"/>
    </row>
    <row r="30" spans="1:14" x14ac:dyDescent="0.25">
      <c r="A30" s="1" t="s">
        <v>67</v>
      </c>
      <c r="B30" s="2">
        <v>29</v>
      </c>
      <c r="C30" s="2" t="s">
        <v>0</v>
      </c>
      <c r="D30" s="23" t="s">
        <v>35</v>
      </c>
      <c r="E30" s="12">
        <v>2650.5144669118099</v>
      </c>
      <c r="F30" s="5" t="s">
        <v>12</v>
      </c>
      <c r="G30" s="6">
        <v>66</v>
      </c>
      <c r="H30" s="12"/>
      <c r="I30" s="5"/>
      <c r="J30" s="12"/>
      <c r="K30" s="12">
        <f>E30</f>
        <v>2650.5144669118099</v>
      </c>
      <c r="L30" s="5" t="s">
        <v>2</v>
      </c>
      <c r="M30" s="12">
        <v>84</v>
      </c>
      <c r="N30" s="12"/>
    </row>
    <row r="31" spans="1:14" ht="30" x14ac:dyDescent="0.25">
      <c r="A31" s="1" t="s">
        <v>67</v>
      </c>
      <c r="B31" s="2">
        <v>30</v>
      </c>
      <c r="C31" s="2" t="s">
        <v>3</v>
      </c>
      <c r="D31" s="23" t="s">
        <v>36</v>
      </c>
      <c r="E31" s="12">
        <v>4570.8712771527998</v>
      </c>
      <c r="F31" s="5" t="s">
        <v>37</v>
      </c>
      <c r="G31" s="6">
        <v>24</v>
      </c>
      <c r="H31" s="12">
        <f>E31</f>
        <v>4570.8712771527998</v>
      </c>
      <c r="I31" s="23" t="s">
        <v>8</v>
      </c>
      <c r="J31" s="12">
        <v>72</v>
      </c>
      <c r="K31" s="24">
        <f>E31*97%</f>
        <v>4433.745138838216</v>
      </c>
      <c r="L31" s="5" t="s">
        <v>6</v>
      </c>
      <c r="M31" s="12">
        <v>1</v>
      </c>
      <c r="N31" s="12"/>
    </row>
    <row r="32" spans="1:14" x14ac:dyDescent="0.25">
      <c r="A32" s="1" t="s">
        <v>67</v>
      </c>
      <c r="B32" s="2">
        <v>31</v>
      </c>
      <c r="C32" s="2" t="s">
        <v>3</v>
      </c>
      <c r="D32" s="23" t="s">
        <v>38</v>
      </c>
      <c r="E32" s="12">
        <v>2179.92340683457</v>
      </c>
      <c r="F32" s="5" t="s">
        <v>39</v>
      </c>
      <c r="G32" s="6">
        <v>23</v>
      </c>
      <c r="H32" s="12">
        <f>E32</f>
        <v>2179.92340683457</v>
      </c>
      <c r="I32" s="23" t="s">
        <v>8</v>
      </c>
      <c r="J32" s="12">
        <v>156</v>
      </c>
      <c r="K32" s="24">
        <f>E32*95%</f>
        <v>2070.9272364928415</v>
      </c>
      <c r="L32" s="5" t="s">
        <v>6</v>
      </c>
      <c r="M32" s="12">
        <v>1</v>
      </c>
      <c r="N32" s="12"/>
    </row>
    <row r="33" spans="1:14" x14ac:dyDescent="0.25">
      <c r="A33" s="1" t="s">
        <v>67</v>
      </c>
      <c r="B33" s="2">
        <v>32</v>
      </c>
      <c r="C33" s="2" t="s">
        <v>0</v>
      </c>
      <c r="D33" s="23" t="s">
        <v>40</v>
      </c>
      <c r="E33" s="12">
        <v>2185.9357261877299</v>
      </c>
      <c r="F33" s="5" t="s">
        <v>12</v>
      </c>
      <c r="G33" s="6">
        <v>31</v>
      </c>
      <c r="H33" s="12"/>
      <c r="I33" s="5"/>
      <c r="J33" s="12"/>
      <c r="K33" s="12">
        <f>E33</f>
        <v>2185.9357261877299</v>
      </c>
      <c r="L33" s="5" t="s">
        <v>2</v>
      </c>
      <c r="M33" s="12">
        <v>112</v>
      </c>
      <c r="N33" s="12"/>
    </row>
    <row r="34" spans="1:14" x14ac:dyDescent="0.25">
      <c r="A34" s="1" t="s">
        <v>67</v>
      </c>
      <c r="B34" s="2">
        <v>33</v>
      </c>
      <c r="C34" s="2" t="s">
        <v>0</v>
      </c>
      <c r="D34" s="23" t="s">
        <v>41</v>
      </c>
      <c r="E34" s="12">
        <v>2432.1969716157801</v>
      </c>
      <c r="F34" s="5" t="s">
        <v>12</v>
      </c>
      <c r="G34" s="6">
        <v>23</v>
      </c>
      <c r="H34" s="12"/>
      <c r="I34" s="5"/>
      <c r="J34" s="12"/>
      <c r="K34" s="12">
        <f>E34</f>
        <v>2432.1969716157801</v>
      </c>
      <c r="L34" s="5" t="s">
        <v>2</v>
      </c>
      <c r="M34" s="12">
        <v>112</v>
      </c>
      <c r="N34" s="12"/>
    </row>
    <row r="36" spans="1:14" x14ac:dyDescent="0.25">
      <c r="A36" s="22" t="s">
        <v>65</v>
      </c>
    </row>
    <row r="37" spans="1:14" x14ac:dyDescent="0.25">
      <c r="A37" s="22" t="s">
        <v>64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CTKO4</dc:creator>
  <cp:lastModifiedBy>2tko</cp:lastModifiedBy>
  <dcterms:created xsi:type="dcterms:W3CDTF">2025-09-30T13:16:43Z</dcterms:created>
  <dcterms:modified xsi:type="dcterms:W3CDTF">2025-11-05T08:52:22Z</dcterms:modified>
</cp:coreProperties>
</file>